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7.kolo\"/>
    </mc:Choice>
  </mc:AlternateContent>
  <xr:revisionPtr revIDLastSave="0" documentId="8_{29286132-9677-4481-84AA-53D02FADDD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G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O37" i="1" l="1"/>
  <c r="R37" i="1"/>
  <c r="P37" i="1"/>
  <c r="N37" i="1"/>
  <c r="H37" i="1"/>
  <c r="I36" i="1" s="1"/>
  <c r="S36" i="1" s="1"/>
  <c r="F37" i="1"/>
  <c r="E37" i="1"/>
  <c r="D37" i="1"/>
  <c r="D32" i="1"/>
  <c r="N32" i="1"/>
  <c r="P32" i="1"/>
  <c r="O32" i="1"/>
  <c r="F32" i="1"/>
  <c r="E32" i="1"/>
  <c r="H28" i="1"/>
  <c r="Q32" i="1"/>
  <c r="Q27" i="1"/>
  <c r="G27" i="1"/>
  <c r="H25" i="1"/>
  <c r="R25" i="1" s="1"/>
  <c r="Q22" i="1"/>
  <c r="G22" i="1"/>
  <c r="H18" i="1"/>
  <c r="R18" i="1" s="1"/>
  <c r="H13" i="1"/>
  <c r="R13" i="1" s="1"/>
  <c r="Q17" i="1"/>
  <c r="G17" i="1"/>
  <c r="G39" i="1"/>
  <c r="Q12" i="1"/>
  <c r="G12" i="1"/>
  <c r="H8" i="1"/>
  <c r="R8" i="1" s="1"/>
  <c r="H27" i="1" l="1"/>
  <c r="N27" i="1"/>
  <c r="O27" i="1"/>
  <c r="P27" i="1"/>
  <c r="E27" i="1"/>
  <c r="F27" i="1"/>
  <c r="R27" i="1"/>
  <c r="D27" i="1"/>
  <c r="H22" i="1"/>
  <c r="N22" i="1"/>
  <c r="O22" i="1"/>
  <c r="P22" i="1"/>
  <c r="R22" i="1"/>
  <c r="D22" i="1"/>
  <c r="E22" i="1"/>
  <c r="F22" i="1"/>
  <c r="H17" i="1"/>
  <c r="N17" i="1"/>
  <c r="O17" i="1"/>
  <c r="P17" i="1"/>
  <c r="R17" i="1"/>
  <c r="D17" i="1"/>
  <c r="E17" i="1"/>
  <c r="F17" i="1"/>
  <c r="N12" i="1"/>
  <c r="N39" i="1" s="1"/>
  <c r="R12" i="1"/>
  <c r="E12" i="1"/>
  <c r="E39" i="1" s="1"/>
  <c r="F12" i="1"/>
  <c r="F39" i="1" s="1"/>
  <c r="H12" i="1"/>
  <c r="I11" i="1" s="1"/>
  <c r="S11" i="1" s="1"/>
  <c r="O12" i="1"/>
  <c r="O39" i="1" s="1"/>
  <c r="P12" i="1"/>
  <c r="P39" i="1" s="1"/>
  <c r="D12" i="1"/>
  <c r="D39" i="1" s="1"/>
  <c r="R28" i="1"/>
  <c r="R32" i="1" s="1"/>
  <c r="H32" i="1"/>
  <c r="I31" i="1" s="1"/>
  <c r="S31" i="1" s="1"/>
  <c r="Q39" i="1"/>
  <c r="H39" i="1"/>
  <c r="I26" i="1" l="1"/>
  <c r="S26" i="1" s="1"/>
  <c r="I21" i="1"/>
  <c r="S21" i="1" s="1"/>
  <c r="I16" i="1"/>
  <c r="R39" i="1"/>
  <c r="I39" i="1" l="1"/>
  <c r="S16" i="1"/>
  <c r="I41" i="1" l="1"/>
  <c r="S39" i="1"/>
  <c r="S41" i="1" s="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<sst xmlns="http://schemas.openxmlformats.org/spreadsheetml/2006/main" count="117" uniqueCount="75">
  <si>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</si>
  <si>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</si>
  <si>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</si>
  <si>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MS Brno</t>
  </si>
  <si>
    <t>Datum:  </t>
  </si>
  <si>
    <t>7.3.2026</t>
  </si>
  <si>
    <t>Domácí</t>
  </si>
  <si>
    <t>KK Moravská Slávia Brno</t>
  </si>
  <si>
    <t>Hosté</t>
  </si>
  <si>
    <t xml:space="preserve">SK Podlužan Prušánky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</si>
  <si>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</si>
  <si>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</si>
  <si>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</si>
  <si>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</si>
  <si>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</si>
  <si>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</si>
  <si>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</si>
  <si>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</si>
  <si>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</si>
  <si>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</si>
  <si>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</si>
  <si>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Lepáček</t>
  </si>
  <si>
    <t>Fojtík</t>
  </si>
  <si>
    <t>Lukáš</t>
  </si>
  <si>
    <t>Dominik</t>
  </si>
  <si>
    <t>Trunečka</t>
  </si>
  <si>
    <t>Toman</t>
  </si>
  <si>
    <t>Max</t>
  </si>
  <si>
    <t>Jakub</t>
  </si>
  <si>
    <t>Bajer</t>
  </si>
  <si>
    <t>Tesařík</t>
  </si>
  <si>
    <t>Jan</t>
  </si>
  <si>
    <t>Martin</t>
  </si>
  <si>
    <t>Šenkýř</t>
  </si>
  <si>
    <t>Hlavinka</t>
  </si>
  <si>
    <t>Radek</t>
  </si>
  <si>
    <t>Antoš</t>
  </si>
  <si>
    <t>Zálešák</t>
  </si>
  <si>
    <t>Pavel</t>
  </si>
  <si>
    <t>Klika</t>
  </si>
  <si>
    <t>Procházka</t>
  </si>
  <si>
    <t>Milan</t>
  </si>
  <si>
    <t>Celkový výkon družstva  </t>
  </si>
  <si>
    <t>Vedoucí družstva         Jméno:</t>
  </si>
  <si>
    <t>Milan Klika</t>
  </si>
  <si>
    <t>Bodový zisk</t>
  </si>
  <si>
    <t>Zdeněk Zálešák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</si>
  <si>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</si>
  <si>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</si>
  <si>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</si>
  <si>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</si>
  <si>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</si>
  <si>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</si>
  <si>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</si>
  <si>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</si>
  <si>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</si>
  <si>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</si>
  <si>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17:20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</si>
  <si>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</si>
  <si>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</si>
  <si>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</si>
  <si>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</si>
  <si>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</si>
  <si>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</si>
  <si>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</si>
  <si>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</si>
  <si>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</si>
  <si>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</si>
  <si>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Novák Stanislav</t>
  </si>
  <si>
    <t>Trunečka Max</t>
  </si>
  <si>
    <t>Napomínání hráčů za nesportovní chování či vyloučení ze startu:</t>
  </si>
  <si>
    <t>Různé:</t>
  </si>
  <si>
    <t>Pavel Antoš (7164) - doplnit na soupisku</t>
  </si>
  <si>
    <t xml:space="preserve">Datum a podpis rozhodčího:  </t>
  </si>
  <si>
    <t>7.3.2026 Jan Bernatík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</si>
</sst>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100</v>
      </c>
      <c r="E8" s="11">
        <v>49</v>
      </c>
      <c r="F8" s="11">
        <v>1</v>
      </c>
      <c r="G8" s="12">
        <f>IF(AND(ISBLANK(D8),ISBLANK(E8)),"",D8+E8)</f>
        <v>149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98</v>
      </c>
      <c r="O8" s="11">
        <v>53</v>
      </c>
      <c r="P8" s="11">
        <v>1</v>
      </c>
      <c r="Q8" s="12">
        <f>IF(AND(ISBLANK(N8),ISBLANK(O8)),"",N8+O8)</f>
        <v>151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89</v>
      </c>
      <c r="E9" s="17">
        <v>48</v>
      </c>
      <c r="F9" s="17">
        <v>1</v>
      </c>
      <c r="G9" s="18">
        <f>IF(AND(ISBLANK(D9),ISBLANK(E9)),"",D9+E9)</f>
        <v>137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97</v>
      </c>
      <c r="O9" s="17">
        <v>53</v>
      </c>
      <c r="P9" s="17">
        <v>1</v>
      </c>
      <c r="Q9" s="18">
        <f>IF(AND(ISBLANK(N9),ISBLANK(O9)),"",N9+O9)</f>
        <v>150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100</v>
      </c>
      <c r="E10" s="17">
        <v>54</v>
      </c>
      <c r="F10" s="17">
        <v>0</v>
      </c>
      <c r="G10" s="18">
        <f>IF(AND(ISBLANK(D10),ISBLANK(E10)),"",D10+E10)</f>
        <v>154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115</v>
      </c>
      <c r="O10" s="17">
        <v>60</v>
      </c>
      <c r="P10" s="17">
        <v>1</v>
      </c>
      <c r="Q10" s="18">
        <f>IF(AND(ISBLANK(N10),ISBLANK(O10)),"",N10+O10)</f>
        <v>175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94</v>
      </c>
      <c r="E11" s="22">
        <v>54</v>
      </c>
      <c r="F11" s="22">
        <v>1</v>
      </c>
      <c r="G11" s="23">
        <f>IF(AND(ISBLANK(D11),ISBLANK(E11)),"",D11+E11)</f>
        <v>148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90</v>
      </c>
      <c r="O11" s="22">
        <v>42</v>
      </c>
      <c r="P11" s="22">
        <v>1</v>
      </c>
      <c r="Q11" s="23">
        <f>IF(AND(ISBLANK(N11),ISBLANK(O11)),"",N11+O11)</f>
        <v>132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27804</v>
      </c>
      <c r="B12" s="95"/>
      <c r="C12" s="25" t="s">
        <v>18</v>
      </c>
      <c r="D12" s="26">
        <f>IF(ISNUMBER($G12),SUM(D8:D11),"")</f>
        <v>383</v>
      </c>
      <c r="E12" s="27">
        <f>IF(ISNUMBER($G12),SUM(E8:E11),"")</f>
        <v>205</v>
      </c>
      <c r="F12" s="27">
        <f>IF(ISNUMBER($G12),SUM(F8:F11),"")</f>
        <v>3</v>
      </c>
      <c r="G12" s="28">
        <f>IF(SUM($G8:$G11)+SUM($Q8:$Q11)&gt;0,SUM(G8:G11),"")</f>
        <v>588</v>
      </c>
      <c r="H12" s="26">
        <f>IF(ISNUMBER($G12),SUM(H8:H11),"")</f>
        <v>1</v>
      </c>
      <c r="I12" s="97"/>
      <c r="K12" s="94">
        <v>22326</v>
      </c>
      <c r="L12" s="95"/>
      <c r="M12" s="25" t="s">
        <v>18</v>
      </c>
      <c r="N12" s="26">
        <f>IF(ISNUMBER($G12),SUM(N8:N11),"")</f>
        <v>400</v>
      </c>
      <c r="O12" s="27">
        <f>IF(ISNUMBER($G12),SUM(O8:O11),"")</f>
        <v>208</v>
      </c>
      <c r="P12" s="27">
        <f>IF(ISNUMBER($G12),SUM(P8:P11),"")</f>
        <v>4</v>
      </c>
      <c r="Q12" s="28">
        <f>IF(SUM($G8:$G11)+SUM($Q8:$Q11)&gt;0,SUM(Q8:Q11),"")</f>
        <v>608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81</v>
      </c>
      <c r="E13" s="11">
        <v>45</v>
      </c>
      <c r="F13" s="11">
        <v>0</v>
      </c>
      <c r="G13" s="12">
        <f>IF(AND(ISBLANK(D13),ISBLANK(E13)),"",D13+E13)</f>
        <v>126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110</v>
      </c>
      <c r="O13" s="11">
        <v>53</v>
      </c>
      <c r="P13" s="11">
        <v>1</v>
      </c>
      <c r="Q13" s="12">
        <f>IF(AND(ISBLANK(N13),ISBLANK(O13)),"",N13+O13)</f>
        <v>163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73</v>
      </c>
      <c r="E14" s="17">
        <v>44</v>
      </c>
      <c r="F14" s="17">
        <v>2</v>
      </c>
      <c r="G14" s="18">
        <f>IF(AND(ISBLANK(D14),ISBLANK(E14)),"",D14+E14)</f>
        <v>117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99</v>
      </c>
      <c r="O14" s="17">
        <v>34</v>
      </c>
      <c r="P14" s="17">
        <v>3</v>
      </c>
      <c r="Q14" s="18">
        <f>IF(AND(ISBLANK(N14),ISBLANK(O14)),"",N14+O14)</f>
        <v>133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82</v>
      </c>
      <c r="E15" s="17">
        <v>35</v>
      </c>
      <c r="F15" s="17">
        <v>1</v>
      </c>
      <c r="G15" s="18">
        <f>IF(AND(ISBLANK(D15),ISBLANK(E15)),"",D15+E15)</f>
        <v>117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87</v>
      </c>
      <c r="O15" s="17">
        <v>45</v>
      </c>
      <c r="P15" s="17">
        <v>1</v>
      </c>
      <c r="Q15" s="18">
        <f>IF(AND(ISBLANK(N15),ISBLANK(O15)),"",N15+O15)</f>
        <v>132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84</v>
      </c>
      <c r="E16" s="22">
        <v>62</v>
      </c>
      <c r="F16" s="22">
        <v>0</v>
      </c>
      <c r="G16" s="23">
        <f>IF(AND(ISBLANK(D16),ISBLANK(E16)),"",D16+E16)</f>
        <v>146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89</v>
      </c>
      <c r="O16" s="22">
        <v>44</v>
      </c>
      <c r="P16" s="22">
        <v>2</v>
      </c>
      <c r="Q16" s="23">
        <f>IF(AND(ISBLANK(N16),ISBLANK(O16)),"",N16+O16)</f>
        <v>133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24153</v>
      </c>
      <c r="B17" s="95"/>
      <c r="C17" s="25" t="s">
        <v>18</v>
      </c>
      <c r="D17" s="26">
        <f>IF(ISNUMBER($G17),SUM(D13:D16),"")</f>
        <v>320</v>
      </c>
      <c r="E17" s="27">
        <f>IF(ISNUMBER($G17),SUM(E13:E16),"")</f>
        <v>186</v>
      </c>
      <c r="F17" s="27">
        <f>IF(ISNUMBER($G17),SUM(F13:F16),"")</f>
        <v>3</v>
      </c>
      <c r="G17" s="28">
        <f>IF(SUM($G13:$G16)+SUM($Q13:$Q16)&gt;0,SUM(G13:G16),"")</f>
        <v>506</v>
      </c>
      <c r="H17" s="26">
        <f>IF(ISNUMBER($G17),SUM(H13:H16),"")</f>
        <v>1</v>
      </c>
      <c r="I17" s="97"/>
      <c r="K17" s="94">
        <v>14681</v>
      </c>
      <c r="L17" s="95"/>
      <c r="M17" s="25" t="s">
        <v>18</v>
      </c>
      <c r="N17" s="26">
        <f>IF(ISNUMBER($G17),SUM(N13:N16),"")</f>
        <v>385</v>
      </c>
      <c r="O17" s="27">
        <f>IF(ISNUMBER($G17),SUM(O13:O16),"")</f>
        <v>176</v>
      </c>
      <c r="P17" s="27">
        <f>IF(ISNUMBER($G17),SUM(P13:P16),"")</f>
        <v>7</v>
      </c>
      <c r="Q17" s="28">
        <f>IF(SUM($G13:$G16)+SUM($Q13:$Q16)&gt;0,SUM(Q13:Q16),"")</f>
        <v>561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94</v>
      </c>
      <c r="E18" s="11">
        <v>42</v>
      </c>
      <c r="F18" s="11">
        <v>1</v>
      </c>
      <c r="G18" s="12">
        <f>IF(AND(ISBLANK(D18),ISBLANK(E18)),"",D18+E18)</f>
        <v>136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91</v>
      </c>
      <c r="O18" s="11">
        <v>49</v>
      </c>
      <c r="P18" s="11">
        <v>1</v>
      </c>
      <c r="Q18" s="12">
        <f>IF(AND(ISBLANK(N18),ISBLANK(O18)),"",N18+O18)</f>
        <v>140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89</v>
      </c>
      <c r="E19" s="17">
        <v>34</v>
      </c>
      <c r="F19" s="17">
        <v>2</v>
      </c>
      <c r="G19" s="18">
        <f>IF(AND(ISBLANK(D19),ISBLANK(E19)),"",D19+E19)</f>
        <v>123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118</v>
      </c>
      <c r="O19" s="17">
        <v>54</v>
      </c>
      <c r="P19" s="17">
        <v>0</v>
      </c>
      <c r="Q19" s="18">
        <f>IF(AND(ISBLANK(N19),ISBLANK(O19)),"",N19+O19)</f>
        <v>172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93</v>
      </c>
      <c r="E20" s="17">
        <v>45</v>
      </c>
      <c r="F20" s="17">
        <v>2</v>
      </c>
      <c r="G20" s="18">
        <f>IF(AND(ISBLANK(D20),ISBLANK(E20)),"",D20+E20)</f>
        <v>138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105</v>
      </c>
      <c r="O20" s="17">
        <v>53</v>
      </c>
      <c r="P20" s="17">
        <v>0</v>
      </c>
      <c r="Q20" s="18">
        <f>IF(AND(ISBLANK(N20),ISBLANK(O20)),"",N20+O20)</f>
        <v>158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34</v>
      </c>
      <c r="F21" s="22">
        <v>3</v>
      </c>
      <c r="G21" s="23">
        <f>IF(AND(ISBLANK(D21),ISBLANK(E21)),"",D21+E21)</f>
        <v>126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106</v>
      </c>
      <c r="O21" s="22">
        <v>41</v>
      </c>
      <c r="P21" s="22">
        <v>0</v>
      </c>
      <c r="Q21" s="23">
        <f>IF(AND(ISBLANK(N21),ISBLANK(O21)),"",N21+O21)</f>
        <v>147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25219</v>
      </c>
      <c r="B22" s="95"/>
      <c r="C22" s="25" t="s">
        <v>18</v>
      </c>
      <c r="D22" s="26">
        <f>IF(ISNUMBER($G22),SUM(D18:D21),"")</f>
        <v>368</v>
      </c>
      <c r="E22" s="27">
        <f>IF(ISNUMBER($G22),SUM(E18:E21),"")</f>
        <v>155</v>
      </c>
      <c r="F22" s="27">
        <f>IF(ISNUMBER($G22),SUM(F18:F21),"")</f>
        <v>8</v>
      </c>
      <c r="G22" s="28">
        <f>IF(SUM($G18:$G21)+SUM($Q18:$Q21)&gt;0,SUM(G18:G21),"")</f>
        <v>523</v>
      </c>
      <c r="H22" s="26">
        <f>IF(ISNUMBER($G22),SUM(H18:H21),"")</f>
        <v>0</v>
      </c>
      <c r="I22" s="97"/>
      <c r="K22" s="94">
        <v>21108</v>
      </c>
      <c r="L22" s="95"/>
      <c r="M22" s="25" t="s">
        <v>18</v>
      </c>
      <c r="N22" s="26">
        <f>IF(ISNUMBER($G22),SUM(N18:N21),"")</f>
        <v>420</v>
      </c>
      <c r="O22" s="27">
        <f>IF(ISNUMBER($G22),SUM(O18:O21),"")</f>
        <v>197</v>
      </c>
      <c r="P22" s="27">
        <f>IF(ISNUMBER($G22),SUM(P18:P21),"")</f>
        <v>1</v>
      </c>
      <c r="Q22" s="28">
        <f>IF(SUM($G18:$G21)+SUM($Q18:$Q21)&gt;0,SUM(Q18:Q21),"")</f>
        <v>617</v>
      </c>
      <c r="R22" s="26">
        <f>IF(ISNUMBER($G22),SUM(R18:R21),"")</f>
        <v>4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109</v>
      </c>
      <c r="E23" s="11">
        <v>43</v>
      </c>
      <c r="F23" s="11">
        <v>1</v>
      </c>
      <c r="G23" s="12">
        <f>IF(AND(ISBLANK(D23),ISBLANK(E23)),"",D23+E23)</f>
        <v>152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97</v>
      </c>
      <c r="O23" s="11">
        <v>42</v>
      </c>
      <c r="P23" s="11">
        <v>0</v>
      </c>
      <c r="Q23" s="12">
        <f>IF(AND(ISBLANK(N23),ISBLANK(O23)),"",N23+O23)</f>
        <v>139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116</v>
      </c>
      <c r="E24" s="17">
        <v>45</v>
      </c>
      <c r="F24" s="17">
        <v>1</v>
      </c>
      <c r="G24" s="18">
        <f>IF(AND(ISBLANK(D24),ISBLANK(E24)),"",D24+E24)</f>
        <v>161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87</v>
      </c>
      <c r="O24" s="17">
        <v>51</v>
      </c>
      <c r="P24" s="17">
        <v>0</v>
      </c>
      <c r="Q24" s="18">
        <f>IF(AND(ISBLANK(N24),ISBLANK(O24)),"",N24+O24)</f>
        <v>138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85</v>
      </c>
      <c r="E25" s="17">
        <v>53</v>
      </c>
      <c r="F25" s="17">
        <v>0</v>
      </c>
      <c r="G25" s="18">
        <f>IF(AND(ISBLANK(D25),ISBLANK(E25)),"",D25+E25)</f>
        <v>138</v>
      </c>
      <c r="H25" s="19">
        <f>IF(OR(ISNUMBER($G25),ISNUMBER($Q25)),(SIGN(N($G25)-N($Q25))+1)/2,"")</f>
        <v>0</v>
      </c>
      <c r="I25" s="14"/>
      <c r="K25" s="90" t="s">
        <v>23</v>
      </c>
      <c r="L25" s="91"/>
      <c r="M25" s="15">
        <v>3</v>
      </c>
      <c r="N25" s="16">
        <v>96</v>
      </c>
      <c r="O25" s="17">
        <v>45</v>
      </c>
      <c r="P25" s="17">
        <v>1</v>
      </c>
      <c r="Q25" s="18">
        <f>IF(AND(ISBLANK(N25),ISBLANK(O25)),"",N25+O25)</f>
        <v>141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99</v>
      </c>
      <c r="E26" s="22">
        <v>45</v>
      </c>
      <c r="F26" s="22">
        <v>0</v>
      </c>
      <c r="G26" s="23">
        <f>IF(AND(ISBLANK(D26),ISBLANK(E26)),"",D26+E26)</f>
        <v>144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101</v>
      </c>
      <c r="O26" s="22">
        <v>68</v>
      </c>
      <c r="P26" s="22">
        <v>0</v>
      </c>
      <c r="Q26" s="23">
        <f>IF(AND(ISBLANK(N26),ISBLANK(O26)),"",N26+O26)</f>
        <v>169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19877</v>
      </c>
      <c r="B27" s="95"/>
      <c r="C27" s="25" t="s">
        <v>18</v>
      </c>
      <c r="D27" s="26">
        <f>IF(ISNUMBER($G27),SUM(D23:D26),"")</f>
        <v>409</v>
      </c>
      <c r="E27" s="27">
        <f>IF(ISNUMBER($G27),SUM(E23:E26),"")</f>
        <v>186</v>
      </c>
      <c r="F27" s="27">
        <f>IF(ISNUMBER($G27),SUM(F23:F26),"")</f>
        <v>2</v>
      </c>
      <c r="G27" s="28">
        <f>IF(SUM($G23:$G26)+SUM($Q23:$Q26)&gt;0,SUM(G23:G26),"")</f>
        <v>595</v>
      </c>
      <c r="H27" s="26">
        <f>IF(ISNUMBER($G27),SUM(H23:H26),"")</f>
        <v>2</v>
      </c>
      <c r="I27" s="97"/>
      <c r="K27" s="94">
        <v>15038</v>
      </c>
      <c r="L27" s="95"/>
      <c r="M27" s="25" t="s">
        <v>18</v>
      </c>
      <c r="N27" s="26">
        <f>IF(ISNUMBER($G27),SUM(N23:N26),"")</f>
        <v>381</v>
      </c>
      <c r="O27" s="27">
        <f>IF(ISNUMBER($G27),SUM(O23:O26),"")</f>
        <v>206</v>
      </c>
      <c r="P27" s="27">
        <f>IF(ISNUMBER($G27),SUM(P23:P26),"")</f>
        <v>1</v>
      </c>
      <c r="Q27" s="28">
        <f>IF(SUM($G23:$G26)+SUM($Q23:$Q26)&gt;0,SUM(Q23:Q26),"")</f>
        <v>587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93</v>
      </c>
      <c r="E28" s="11">
        <v>63</v>
      </c>
      <c r="F28" s="11">
        <v>0</v>
      </c>
      <c r="G28" s="12">
        <f>IF(AND(ISBLANK(D28),ISBLANK(E28)),"",D28+E28)</f>
        <v>156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107</v>
      </c>
      <c r="O28" s="11">
        <v>54</v>
      </c>
      <c r="P28" s="11">
        <v>2</v>
      </c>
      <c r="Q28" s="12">
        <f>IF(AND(ISBLANK(N28),ISBLANK(O28)),"",N28+O28)</f>
        <v>161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99</v>
      </c>
      <c r="E29" s="17">
        <v>53</v>
      </c>
      <c r="F29" s="17">
        <v>0</v>
      </c>
      <c r="G29" s="18">
        <f>IF(AND(ISBLANK(D29),ISBLANK(E29)),"",D29+E29)</f>
        <v>152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85</v>
      </c>
      <c r="O29" s="17">
        <v>54</v>
      </c>
      <c r="P29" s="17">
        <v>0</v>
      </c>
      <c r="Q29" s="18">
        <f>IF(AND(ISBLANK(N29),ISBLANK(O29)),"",N29+O29)</f>
        <v>139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81</v>
      </c>
      <c r="E30" s="17">
        <v>45</v>
      </c>
      <c r="F30" s="17">
        <v>2</v>
      </c>
      <c r="G30" s="18">
        <f>IF(AND(ISBLANK(D30),ISBLANK(E30)),"",D30+E30)</f>
        <v>126</v>
      </c>
      <c r="H30" s="19">
        <f>IF(OR(ISNUMBER($G30),ISNUMBER($Q30)),(SIGN(N($G30)-N($Q30))+1)/2,"")</f>
        <v>0</v>
      </c>
      <c r="I30" s="14"/>
      <c r="K30" s="90" t="s">
        <v>31</v>
      </c>
      <c r="L30" s="91"/>
      <c r="M30" s="15">
        <v>3</v>
      </c>
      <c r="N30" s="16">
        <v>91</v>
      </c>
      <c r="O30" s="17">
        <v>51</v>
      </c>
      <c r="P30" s="17">
        <v>0</v>
      </c>
      <c r="Q30" s="18">
        <f>IF(AND(ISBLANK(N30),ISBLANK(O30)),"",N30+O30)</f>
        <v>142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95</v>
      </c>
      <c r="E31" s="22">
        <v>58</v>
      </c>
      <c r="F31" s="22">
        <v>0</v>
      </c>
      <c r="G31" s="23">
        <f>IF(AND(ISBLANK(D31),ISBLANK(E31)),"",D31+E31)</f>
        <v>153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101</v>
      </c>
      <c r="O31" s="22">
        <v>51</v>
      </c>
      <c r="P31" s="22">
        <v>1</v>
      </c>
      <c r="Q31" s="23">
        <f>IF(AND(ISBLANK(N31),ISBLANK(O31)),"",N31+O31)</f>
        <v>152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7164</v>
      </c>
      <c r="B32" s="95"/>
      <c r="C32" s="25" t="s">
        <v>18</v>
      </c>
      <c r="D32" s="26">
        <f>IF(ISNUMBER($G32),SUM(D28:D31),"")</f>
        <v>368</v>
      </c>
      <c r="E32" s="27">
        <f>IF(ISNUMBER($G32),SUM(E28:E31),"")</f>
        <v>219</v>
      </c>
      <c r="F32" s="27">
        <f>IF(ISNUMBER($G32),SUM(F28:F31),"")</f>
        <v>2</v>
      </c>
      <c r="G32" s="28">
        <f>IF(SUM($G28:$G31)+SUM($Q28:$Q31)&gt;0,SUM(G28:G31),"")</f>
        <v>587</v>
      </c>
      <c r="H32" s="26">
        <f>IF(ISNUMBER($G32),SUM(H28:H31),"")</f>
        <v>2</v>
      </c>
      <c r="I32" s="97"/>
      <c r="K32" s="94">
        <v>21792</v>
      </c>
      <c r="L32" s="95"/>
      <c r="M32" s="25" t="s">
        <v>18</v>
      </c>
      <c r="N32" s="26">
        <f>IF(ISNUMBER($G32),SUM(N28:N31),"")</f>
        <v>384</v>
      </c>
      <c r="O32" s="27">
        <f>IF(ISNUMBER($G32),SUM(O28:O31),"")</f>
        <v>210</v>
      </c>
      <c r="P32" s="27">
        <f>IF(ISNUMBER($G32),SUM(P28:P31),"")</f>
        <v>3</v>
      </c>
      <c r="Q32" s="28">
        <f>IF(SUM($G28:$G31)+SUM($Q28:$Q31)&gt;0,SUM(Q28:Q31),"")</f>
        <v>594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100</v>
      </c>
      <c r="E33" s="11">
        <v>48</v>
      </c>
      <c r="F33" s="11">
        <v>0</v>
      </c>
      <c r="G33" s="12">
        <f>IF(AND(ISBLANK(D33),ISBLANK(E33)),"",D33+E33)</f>
        <v>148</v>
      </c>
      <c r="H33" s="13">
        <f>IF(OR(ISNUMBER($G33),ISNUMBER($Q33)),(SIGN(N($G33)-N($Q33))+1)/2,"")</f>
        <v>0.5</v>
      </c>
      <c r="I33" s="14"/>
      <c r="K33" s="86" t="s">
        <v>40</v>
      </c>
      <c r="L33" s="87"/>
      <c r="M33" s="9">
        <v>1</v>
      </c>
      <c r="N33" s="10">
        <v>86</v>
      </c>
      <c r="O33" s="11">
        <v>62</v>
      </c>
      <c r="P33" s="11">
        <v>0</v>
      </c>
      <c r="Q33" s="12">
        <f>IF(AND(ISBLANK(N33),ISBLANK(O33)),"",N33+O33)</f>
        <v>148</v>
      </c>
      <c r="R33" s="13">
        <f>IF(ISNUMBER($H33),1-$H33,"")</f>
        <v>0.5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53</v>
      </c>
      <c r="F34" s="17">
        <v>0</v>
      </c>
      <c r="G34" s="18">
        <f>IF(AND(ISBLANK(D34),ISBLANK(E34)),"",D34+E34)</f>
        <v>150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98</v>
      </c>
      <c r="O34" s="17">
        <v>33</v>
      </c>
      <c r="P34" s="17">
        <v>2</v>
      </c>
      <c r="Q34" s="18">
        <f>IF(AND(ISBLANK(N34),ISBLANK(O34)),"",N34+O34)</f>
        <v>131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86</v>
      </c>
      <c r="E35" s="17">
        <v>45</v>
      </c>
      <c r="F35" s="17">
        <v>0</v>
      </c>
      <c r="G35" s="18">
        <f>IF(AND(ISBLANK(D35),ISBLANK(E35)),"",D35+E35)</f>
        <v>131</v>
      </c>
      <c r="H35" s="19">
        <f>IF(OR(ISNUMBER($G35),ISNUMBER($Q35)),(SIGN(N($G35)-N($Q35))+1)/2,"")</f>
        <v>0</v>
      </c>
      <c r="I35" s="14"/>
      <c r="K35" s="90" t="s">
        <v>32</v>
      </c>
      <c r="L35" s="91"/>
      <c r="M35" s="15">
        <v>3</v>
      </c>
      <c r="N35" s="16">
        <v>88</v>
      </c>
      <c r="O35" s="17">
        <v>45</v>
      </c>
      <c r="P35" s="17">
        <v>1</v>
      </c>
      <c r="Q35" s="18">
        <f>IF(AND(ISBLANK(N35),ISBLANK(O35)),"",N35+O35)</f>
        <v>133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108</v>
      </c>
      <c r="E36" s="22">
        <v>61</v>
      </c>
      <c r="F36" s="22">
        <v>0</v>
      </c>
      <c r="G36" s="23">
        <f>IF(AND(ISBLANK(D36),ISBLANK(E36)),"",D36+E36)</f>
        <v>169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96</v>
      </c>
      <c r="O36" s="22">
        <v>44</v>
      </c>
      <c r="P36" s="22">
        <v>1</v>
      </c>
      <c r="Q36" s="23">
        <f>IF(AND(ISBLANK(N36),ISBLANK(O36)),"",N36+O36)</f>
        <v>140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7484</v>
      </c>
      <c r="B37" s="95"/>
      <c r="C37" s="25" t="s">
        <v>18</v>
      </c>
      <c r="D37" s="26">
        <f>IF(ISNUMBER($G37),SUM(D33:D36),"")</f>
        <v>391</v>
      </c>
      <c r="E37" s="27">
        <f>IF(ISNUMBER($G37),SUM(E33:E36),"")</f>
        <v>207</v>
      </c>
      <c r="F37" s="27">
        <f>IF(ISNUMBER($G37),SUM(F33:F36),"")</f>
        <v>0</v>
      </c>
      <c r="G37" s="28">
        <f>IF(SUM($G33:$G36)+SUM($Q33:$Q36)&gt;0,SUM(G33:G36),"")</f>
        <v>598</v>
      </c>
      <c r="H37" s="26">
        <f>IF(ISNUMBER($G37),SUM(H33:H36),"")</f>
        <v>2.5</v>
      </c>
      <c r="I37" s="97"/>
      <c r="K37" s="94">
        <v>16593</v>
      </c>
      <c r="L37" s="95"/>
      <c r="M37" s="25" t="s">
        <v>18</v>
      </c>
      <c r="N37" s="26">
        <f>IF(ISNUMBER($G37),SUM(N33:N36),"")</f>
        <v>368</v>
      </c>
      <c r="O37" s="27">
        <f>IF(ISNUMBER($G37),SUM(O33:O36),"")</f>
        <v>184</v>
      </c>
      <c r="P37" s="27">
        <f>IF(ISNUMBER($G37),SUM(P33:P36),"")</f>
        <v>4</v>
      </c>
      <c r="Q37" s="28">
        <f>IF(SUM($G33:$G36)+SUM($Q33:$Q36)&gt;0,SUM(Q33:Q36),"")</f>
        <v>552</v>
      </c>
      <c r="R37" s="26">
        <f>IF(ISNUMBER($G37),SUM(R33:R36),"")</f>
        <v>1.5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2239</v>
      </c>
      <c r="E39" s="33">
        <f>IF(ISNUMBER($G39),SUM(E12,E17,E22,E27,E32,E37),"")</f>
        <v>1158</v>
      </c>
      <c r="F39" s="33">
        <f>IF(ISNUMBER($G39),SUM(F12,F17,F22,F27,F32,F37),"")</f>
        <v>18</v>
      </c>
      <c r="G39" s="34">
        <f>IF(SUM($G$8:$G$37)+SUM($Q$8:$Q$37)&gt;0,SUM(G12,G17,G22,G27,G32,G37),"")</f>
        <v>3397</v>
      </c>
      <c r="H39" s="35">
        <f>IF(SUM($G$8:$G$37)+SUM($Q$8:$Q$37)&gt;0,SUM(H12,H17,H22,H27,H32,H37),"")</f>
        <v>8.5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2338</v>
      </c>
      <c r="O39" s="33">
        <f>IF(ISNUMBER($G39),SUM(O12,O17,O22,O27,O32,O37),"")</f>
        <v>1181</v>
      </c>
      <c r="P39" s="33">
        <f>IF(ISNUMBER($G39),SUM(P12,P17,P22,P27,P32,P37),"")</f>
        <v>20</v>
      </c>
      <c r="Q39" s="34">
        <f>IF(SUM($G$8:$G$37)+SUM($Q$8:$Q$37)&gt;0,SUM(Q12,Q17,Q22,Q27,Q32,Q37),"")</f>
        <v>3519</v>
      </c>
      <c r="R39" s="35">
        <f>IF(SUM($G$8:$G$37)+SUM($Q$8:$Q$37)&gt;0,SUM(R12,R17,R22,R27,R32,R37),"")</f>
        <v>15.5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2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Moravská Slávia Brno – SK Podlužan Prušánky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19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30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45</v>
      </c>
      <c r="B57" s="70" t="s">
        <v>68</v>
      </c>
      <c r="C57" s="71"/>
      <c r="D57" s="61">
        <v>20071</v>
      </c>
      <c r="E57" s="70" t="s">
        <v>69</v>
      </c>
      <c r="F57" s="73"/>
      <c r="G57" s="73"/>
      <c r="H57" s="71"/>
      <c r="I57" s="61">
        <v>24153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72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2026-03-08T07:31:38Z</dcterms:modified>
  <cp:category/>
</cp:coreProperties>
</file>